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360" yWindow="12" windowWidth="20952" windowHeight="9720" activeTab="2"/>
  </bookViews>
  <sheets>
    <sheet name="таблица 1 " sheetId="1" r:id="rId1"/>
    <sheet name="таблица 3" sheetId="2" r:id="rId2"/>
    <sheet name="таблица 4" sheetId="3" r:id="rId3"/>
  </sheets>
  <definedNames>
    <definedName name="_xlnm.Print_Area" localSheetId="0">'таблица 1 '!$A$1:$J$32</definedName>
    <definedName name="_xlnm.Print_Area" localSheetId="1">'таблица 3'!$A$1:$T$32</definedName>
    <definedName name="_xlnm.Print_Area" localSheetId="2">'таблица 4'!$A$1:$G$32</definedName>
  </definedNames>
  <calcPr calcId="162913" iterate="1"/>
</workbook>
</file>

<file path=xl/calcChain.xml><?xml version="1.0" encoding="utf-8"?>
<calcChain xmlns="http://schemas.openxmlformats.org/spreadsheetml/2006/main">
  <c r="B28" i="3"/>
  <c r="B16"/>
  <c r="G28"/>
  <c r="F28"/>
  <c r="E28"/>
  <c r="D28"/>
  <c r="C28"/>
  <c r="B23"/>
  <c r="B22"/>
  <c r="B17"/>
  <c r="H16" i="1" l="1"/>
  <c r="H27"/>
  <c r="H26"/>
  <c r="H25"/>
  <c r="H24"/>
  <c r="H23"/>
  <c r="H22"/>
  <c r="H21"/>
  <c r="H20"/>
  <c r="H19"/>
  <c r="H18"/>
  <c r="H17"/>
  <c r="T28" i="2" l="1"/>
  <c r="S28"/>
  <c r="R28"/>
  <c r="Q28"/>
  <c r="P28"/>
  <c r="O28"/>
  <c r="M28"/>
  <c r="L28"/>
  <c r="K28"/>
  <c r="J28"/>
  <c r="I28"/>
  <c r="H28"/>
  <c r="G28"/>
  <c r="F28"/>
  <c r="E28"/>
  <c r="C28"/>
  <c r="N27"/>
  <c r="B27" s="1"/>
  <c r="B26"/>
  <c r="B25"/>
  <c r="B24"/>
  <c r="B23"/>
  <c r="J22"/>
  <c r="B22"/>
  <c r="B21"/>
  <c r="B20"/>
  <c r="D19"/>
  <c r="D28" s="1"/>
  <c r="B19"/>
  <c r="B18"/>
  <c r="B17"/>
  <c r="N16"/>
  <c r="B16"/>
  <c r="J28" i="1"/>
  <c r="I28"/>
  <c r="H28"/>
  <c r="G28"/>
  <c r="F28"/>
  <c r="E28"/>
  <c r="C28"/>
  <c r="D27"/>
  <c r="D28" s="1"/>
  <c r="B26"/>
  <c r="B25"/>
  <c r="B24"/>
  <c r="B23"/>
  <c r="B22"/>
  <c r="B21"/>
  <c r="B20"/>
  <c r="B19"/>
  <c r="B18"/>
  <c r="B17"/>
  <c r="G16"/>
  <c r="B16" s="1"/>
  <c r="N28" i="2" l="1"/>
  <c r="B28" s="1"/>
  <c r="B27" i="1"/>
  <c r="B28" s="1"/>
</calcChain>
</file>

<file path=xl/sharedStrings.xml><?xml version="1.0" encoding="utf-8"?>
<sst xmlns="http://schemas.openxmlformats.org/spreadsheetml/2006/main" count="99" uniqueCount="53">
  <si>
    <t>Приложение № 10</t>
  </si>
  <si>
    <t xml:space="preserve">Маслянинского района Новосибирской области  </t>
  </si>
  <si>
    <t>Маслянинского района Новосибирской области</t>
  </si>
  <si>
    <t>на 2023 год и плановый период 2024-2025 годов»</t>
  </si>
  <si>
    <t>Распределение межбюджетных трансфертов бюджетам поселений Маслянинского района Новосибирской области из бюджета Маслянинского района Новосибирской области на 2023 год и плановый период 2024-2025 годов</t>
  </si>
  <si>
    <t>Таблица 1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</si>
  <si>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2023 год и плановый период 2024-2025 годов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</si>
  <si>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тыс.руб.</t>
  </si>
  <si>
    <t>Наименование муниципального образования</t>
  </si>
  <si>
    <t>на сбалансированность</t>
  </si>
  <si>
    <t>мат.затраты</t>
  </si>
  <si>
    <t>на ком.услуги</t>
  </si>
  <si>
    <t>Разовые</t>
  </si>
  <si>
    <t>деп.фонд</t>
  </si>
  <si>
    <t>Распаковка по культуре</t>
  </si>
  <si>
    <t>р.п. Маслянино</t>
  </si>
  <si>
    <t>Бажинский с/с</t>
  </si>
  <si>
    <t>Березовский с/с</t>
  </si>
  <si>
    <t>Большеизыракский с/с</t>
  </si>
  <si>
    <t>Борковский с/с</t>
  </si>
  <si>
    <t>Дубровский с/с</t>
  </si>
  <si>
    <t>Егорьевский с/с</t>
  </si>
  <si>
    <t>Елбанский с/с</t>
  </si>
  <si>
    <t>Малотомский с/с</t>
  </si>
  <si>
    <t>Мамоновский с/с</t>
  </si>
  <si>
    <t>Никоновский с/с</t>
  </si>
  <si>
    <t>Пеньковский с/с</t>
  </si>
  <si>
    <t>ВСЕГО</t>
  </si>
  <si>
    <t>____________________</t>
  </si>
  <si>
    <t>Приложение №10</t>
  </si>
  <si>
    <t>Таблица 3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</si>
  <si>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2023 год и плановый период 2024-2025 годов в соответствии с заключенными соглашениями</t>
  </si>
  <si>
    <t>в том числе</t>
  </si>
  <si>
    <t xml:space="preserve">Организация утилизации, переработки и сбора отходов </t>
  </si>
  <si>
    <t>Софинансирование на строительство и реконструкцию объектов централизованных систем холодного водоснабжения подпрограммы "Чистая вода"</t>
  </si>
  <si>
    <t>Софинансирование на реализацию инициативных проектов государственной программы Новосибирской области "Управление финансами в Новосибирской области"</t>
  </si>
  <si>
    <t>Водоканал - ремонт кровли</t>
  </si>
  <si>
    <t>Ремонт водопровода в В-Иках</t>
  </si>
  <si>
    <t>Финансовая помощь</t>
  </si>
  <si>
    <t>реконструкция водоснабжения</t>
  </si>
  <si>
    <t>Экспертизы, разработка псд музей(реконструкция музея золотодобычи)</t>
  </si>
  <si>
    <t>Софинансирование бесперебойня работа жкх</t>
  </si>
  <si>
    <t>Софинансирование КРСТ Благоустройство</t>
  </si>
  <si>
    <t>разработка ЗСО скважины на соседнем участке (ФАП)</t>
  </si>
  <si>
    <t>дорожный фонд</t>
  </si>
  <si>
    <t>насос на пожарный автомобиль</t>
  </si>
  <si>
    <t>кадастровые работы по образованию земельных участков</t>
  </si>
  <si>
    <t>ремонт уличного освещения</t>
  </si>
  <si>
    <t>оценка воздействия на водные биоресурсы и среду их обитания</t>
  </si>
  <si>
    <t>к решению 21 сессии Совета депутатов</t>
  </si>
  <si>
    <t>от 14.07.2023 г. №    «О внесении изменений в бюджет</t>
  </si>
  <si>
    <t>Таблица 4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</si>
  <si>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2023 год и плановый период 2024-2025 годов на реализацию мероприятий муниципальной программы "Комплексное развитие сельских территорий Маслянинского района Новосибирской области"</t>
  </si>
</sst>
</file>

<file path=xl/styles.xml><?xml version="1.0" encoding="utf-8"?>
<styleSheet xmlns="http://schemas.openxmlformats.org/spreadsheetml/2006/main">
  <numFmts count="9">
    <numFmt numFmtId="43" formatCode="_-* #,##0.00\ _₽_-;\-* #,##0.00\ _₽_-;_-* &quot;-&quot;??\ _₽_-;_-@_-"/>
    <numFmt numFmtId="164" formatCode="_(* #,##0.00_);_(* \(#,##0.00\);_(* &quot;-&quot;??_);_(@_)"/>
    <numFmt numFmtId="165" formatCode="_-* #,##0.0_р_._-;\-* #,##0.0_р_._-;_-* &quot;-&quot;??_р_._-;_-@_-"/>
    <numFmt numFmtId="166" formatCode="_-* #,##0.00000_р_._-;\-* #,##0.00000_р_._-;_-* &quot;-&quot;??_р_._-;_-@_-"/>
    <numFmt numFmtId="167" formatCode="#,##0.00000"/>
    <numFmt numFmtId="168" formatCode="#,##0.0"/>
    <numFmt numFmtId="169" formatCode="#,##0.000"/>
    <numFmt numFmtId="170" formatCode="_-* #,##0.0\ _₽_-;\-* #,##0.0\ _₽_-;_-* &quot;-&quot;?????\ _₽_-;_-@_-"/>
    <numFmt numFmtId="171" formatCode="_-* #,##0.00000\ _₽_-;\-* #,##0.00000\ _₽_-;_-* &quot;-&quot;?????\ _₽_-;_-@_-"/>
  </numFmts>
  <fonts count="40">
    <font>
      <sz val="10"/>
      <color theme="1"/>
      <name val="Arial"/>
    </font>
    <font>
      <sz val="10"/>
      <name val="Arial"/>
    </font>
    <font>
      <sz val="10"/>
      <name val="Times New Roman"/>
    </font>
    <font>
      <sz val="9"/>
      <name val="Times New Roman"/>
    </font>
    <font>
      <b/>
      <sz val="12"/>
      <name val="Times New Roman"/>
    </font>
    <font>
      <b/>
      <sz val="10"/>
      <name val="Times New Roman"/>
    </font>
    <font>
      <sz val="9"/>
      <name val="Arial"/>
    </font>
    <font>
      <sz val="12"/>
      <name val="Times New Roman"/>
    </font>
    <font>
      <sz val="11"/>
      <name val="Times New Roman"/>
    </font>
    <font>
      <b/>
      <sz val="14"/>
      <color indexed="64"/>
      <name val="Times New Roman"/>
    </font>
    <font>
      <b/>
      <sz val="12"/>
      <color indexed="64"/>
      <name val="Times New Roman"/>
    </font>
    <font>
      <sz val="12"/>
      <color indexed="64"/>
      <name val="Times New Roman"/>
    </font>
    <font>
      <b/>
      <i/>
      <u/>
      <sz val="10"/>
      <name val="Arial"/>
    </font>
    <font>
      <b/>
      <sz val="11"/>
      <name val="Times New Roman"/>
    </font>
    <font>
      <sz val="11"/>
      <name val="Arial"/>
    </font>
    <font>
      <b/>
      <u/>
      <sz val="10"/>
      <name val="Arial"/>
    </font>
    <font>
      <b/>
      <u/>
      <sz val="11"/>
      <name val="Arial"/>
    </font>
    <font>
      <b/>
      <sz val="11"/>
      <name val="Arial"/>
    </font>
    <font>
      <b/>
      <sz val="10"/>
      <name val="Arial"/>
    </font>
    <font>
      <i/>
      <sz val="10"/>
      <name val="Arial"/>
    </font>
    <font>
      <sz val="11"/>
      <name val="Arial CYR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0"/>
      <name val="Arial"/>
      <family val="2"/>
      <charset val="204"/>
    </font>
    <font>
      <sz val="11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indexed="5"/>
        <bgColor indexed="5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1" fillId="0" borderId="0"/>
    <xf numFmtId="43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0" fontId="21" fillId="0" borderId="0"/>
    <xf numFmtId="164" fontId="21" fillId="0" borderId="0" applyFont="0" applyFill="0" applyBorder="0" applyAlignment="0" applyProtection="0"/>
  </cellStyleXfs>
  <cellXfs count="173">
    <xf numFmtId="0" fontId="0" fillId="0" borderId="0" xfId="0"/>
    <xf numFmtId="0" fontId="2" fillId="0" borderId="0" xfId="0" applyFont="1"/>
    <xf numFmtId="0" fontId="2" fillId="2" borderId="0" xfId="0" applyFont="1" applyFill="1"/>
    <xf numFmtId="49" fontId="3" fillId="2" borderId="0" xfId="0" applyNumberFormat="1" applyFont="1" applyFill="1" applyAlignment="1">
      <alignment wrapText="1"/>
    </xf>
    <xf numFmtId="0" fontId="3" fillId="2" borderId="0" xfId="0" applyFont="1" applyFill="1"/>
    <xf numFmtId="0" fontId="4" fillId="2" borderId="0" xfId="0" applyFont="1" applyFill="1" applyAlignment="1">
      <alignment horizontal="right"/>
    </xf>
    <xf numFmtId="0" fontId="5" fillId="2" borderId="0" xfId="0" applyFont="1" applyFill="1"/>
    <xf numFmtId="0" fontId="6" fillId="2" borderId="0" xfId="0" applyFont="1" applyFill="1" applyAlignment="1">
      <alignment wrapText="1"/>
    </xf>
    <xf numFmtId="0" fontId="6" fillId="2" borderId="0" xfId="0" applyFont="1" applyFill="1"/>
    <xf numFmtId="0" fontId="7" fillId="2" borderId="0" xfId="0" applyFont="1" applyFill="1" applyAlignment="1">
      <alignment horizontal="right"/>
    </xf>
    <xf numFmtId="0" fontId="6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/>
    </xf>
    <xf numFmtId="0" fontId="7" fillId="2" borderId="0" xfId="0" applyFont="1" applyFill="1" applyAlignment="1">
      <alignment horizontal="right" vertical="center"/>
    </xf>
    <xf numFmtId="49" fontId="8" fillId="2" borderId="0" xfId="0" applyNumberFormat="1" applyFont="1" applyFill="1" applyAlignment="1">
      <alignment wrapText="1"/>
    </xf>
    <xf numFmtId="49" fontId="8" fillId="2" borderId="0" xfId="0" applyNumberFormat="1" applyFont="1" applyFill="1" applyAlignment="1">
      <alignment wrapText="1"/>
    </xf>
    <xf numFmtId="0" fontId="10" fillId="0" borderId="0" xfId="0" applyFont="1" applyAlignment="1">
      <alignment horizontal="center" wrapText="1"/>
    </xf>
    <xf numFmtId="49" fontId="8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3" fillId="2" borderId="0" xfId="0" applyFont="1" applyFill="1" applyAlignment="1">
      <alignment horizontal="right"/>
    </xf>
    <xf numFmtId="0" fontId="11" fillId="0" borderId="0" xfId="0" applyFont="1" applyAlignment="1">
      <alignment wrapText="1"/>
    </xf>
    <xf numFmtId="0" fontId="2" fillId="0" borderId="1" xfId="0" applyFont="1" applyBorder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right"/>
    </xf>
    <xf numFmtId="0" fontId="12" fillId="3" borderId="0" xfId="0" applyFont="1" applyFill="1"/>
    <xf numFmtId="0" fontId="8" fillId="4" borderId="5" xfId="0" applyFont="1" applyFill="1" applyBorder="1" applyAlignment="1">
      <alignment horizontal="left" wrapText="1"/>
    </xf>
    <xf numFmtId="165" fontId="14" fillId="4" borderId="6" xfId="7" applyNumberFormat="1" applyFont="1" applyFill="1" applyBorder="1"/>
    <xf numFmtId="166" fontId="14" fillId="2" borderId="7" xfId="7" applyNumberFormat="1" applyFont="1" applyFill="1" applyBorder="1" applyAlignment="1">
      <alignment horizontal="right" vertical="top"/>
    </xf>
    <xf numFmtId="166" fontId="14" fillId="2" borderId="7" xfId="7" applyNumberFormat="1" applyFont="1" applyFill="1" applyBorder="1"/>
    <xf numFmtId="166" fontId="14" fillId="0" borderId="7" xfId="7" applyNumberFormat="1" applyFont="1" applyBorder="1"/>
    <xf numFmtId="166" fontId="14" fillId="5" borderId="7" xfId="7" applyNumberFormat="1" applyFont="1" applyFill="1" applyBorder="1"/>
    <xf numFmtId="165" fontId="14" fillId="0" borderId="7" xfId="7" applyNumberFormat="1" applyFont="1" applyBorder="1"/>
    <xf numFmtId="0" fontId="8" fillId="4" borderId="8" xfId="0" applyFont="1" applyFill="1" applyBorder="1" applyAlignment="1">
      <alignment horizontal="left" wrapText="1"/>
    </xf>
    <xf numFmtId="166" fontId="14" fillId="2" borderId="9" xfId="7" applyNumberFormat="1" applyFont="1" applyFill="1" applyBorder="1" applyAlignment="1">
      <alignment horizontal="right" vertical="top"/>
    </xf>
    <xf numFmtId="166" fontId="7" fillId="0" borderId="10" xfId="2" applyNumberFormat="1" applyFont="1" applyBorder="1" applyAlignment="1" applyProtection="1">
      <alignment horizontal="right"/>
      <protection locked="0"/>
    </xf>
    <xf numFmtId="166" fontId="14" fillId="2" borderId="9" xfId="7" applyNumberFormat="1" applyFont="1" applyFill="1" applyBorder="1" applyAlignment="1">
      <alignment horizontal="right" vertical="center"/>
    </xf>
    <xf numFmtId="166" fontId="14" fillId="0" borderId="9" xfId="7" applyNumberFormat="1" applyFont="1" applyBorder="1" applyAlignment="1">
      <alignment horizontal="right" vertical="center"/>
    </xf>
    <xf numFmtId="166" fontId="14" fillId="5" borderId="9" xfId="7" applyNumberFormat="1" applyFont="1" applyFill="1" applyBorder="1" applyAlignment="1">
      <alignment horizontal="right" vertical="center"/>
    </xf>
    <xf numFmtId="165" fontId="14" fillId="0" borderId="9" xfId="7" applyNumberFormat="1" applyFont="1" applyBorder="1"/>
    <xf numFmtId="166" fontId="14" fillId="6" borderId="9" xfId="7" applyNumberFormat="1" applyFont="1" applyFill="1" applyBorder="1" applyAlignment="1">
      <alignment horizontal="right" vertical="center"/>
    </xf>
    <xf numFmtId="0" fontId="15" fillId="3" borderId="0" xfId="0" applyFont="1" applyFill="1"/>
    <xf numFmtId="0" fontId="8" fillId="4" borderId="11" xfId="0" applyFont="1" applyFill="1" applyBorder="1" applyAlignment="1">
      <alignment horizontal="left" wrapText="1"/>
    </xf>
    <xf numFmtId="0" fontId="16" fillId="3" borderId="0" xfId="0" applyFont="1" applyFill="1"/>
    <xf numFmtId="0" fontId="13" fillId="0" borderId="4" xfId="0" applyFont="1" applyBorder="1"/>
    <xf numFmtId="165" fontId="17" fillId="2" borderId="12" xfId="0" applyNumberFormat="1" applyFont="1" applyFill="1" applyBorder="1"/>
    <xf numFmtId="4" fontId="17" fillId="2" borderId="12" xfId="0" applyNumberFormat="1" applyFont="1" applyFill="1" applyBorder="1"/>
    <xf numFmtId="167" fontId="17" fillId="2" borderId="12" xfId="0" applyNumberFormat="1" applyFont="1" applyFill="1" applyBorder="1"/>
    <xf numFmtId="167" fontId="17" fillId="4" borderId="12" xfId="0" applyNumberFormat="1" applyFont="1" applyFill="1" applyBorder="1"/>
    <xf numFmtId="168" fontId="17" fillId="3" borderId="12" xfId="0" applyNumberFormat="1" applyFont="1" applyFill="1" applyBorder="1"/>
    <xf numFmtId="0" fontId="12" fillId="3" borderId="13" xfId="0" applyFont="1" applyFill="1" applyBorder="1"/>
    <xf numFmtId="0" fontId="12" fillId="3" borderId="0" xfId="0" applyFont="1" applyFill="1"/>
    <xf numFmtId="0" fontId="1" fillId="3" borderId="0" xfId="0" applyFont="1" applyFill="1"/>
    <xf numFmtId="4" fontId="1" fillId="3" borderId="0" xfId="0" applyNumberFormat="1" applyFont="1" applyFill="1"/>
    <xf numFmtId="0" fontId="18" fillId="3" borderId="0" xfId="0" applyFont="1" applyFill="1"/>
    <xf numFmtId="0" fontId="19" fillId="3" borderId="0" xfId="0" applyFont="1" applyFill="1"/>
    <xf numFmtId="4" fontId="2" fillId="0" borderId="0" xfId="0" applyNumberFormat="1" applyFont="1"/>
    <xf numFmtId="169" fontId="2" fillId="0" borderId="0" xfId="0" applyNumberFormat="1" applyFont="1"/>
    <xf numFmtId="0" fontId="3" fillId="0" borderId="19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3" fillId="0" borderId="19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 applyProtection="1">
      <alignment horizontal="center" vertical="center" wrapText="1"/>
      <protection locked="0"/>
    </xf>
    <xf numFmtId="0" fontId="3" fillId="6" borderId="20" xfId="0" applyFont="1" applyFill="1" applyBorder="1" applyAlignment="1" applyProtection="1">
      <alignment horizontal="center" vertical="center" wrapText="1"/>
      <protection locked="0"/>
    </xf>
    <xf numFmtId="0" fontId="3" fillId="4" borderId="20" xfId="0" applyFont="1" applyFill="1" applyBorder="1" applyAlignment="1" applyProtection="1">
      <alignment horizontal="center" vertical="center" wrapText="1"/>
      <protection locked="0"/>
    </xf>
    <xf numFmtId="0" fontId="3" fillId="6" borderId="21" xfId="0" applyFont="1" applyFill="1" applyBorder="1" applyAlignment="1" applyProtection="1">
      <alignment horizontal="center" vertical="center" wrapText="1"/>
      <protection locked="0"/>
    </xf>
    <xf numFmtId="0" fontId="2" fillId="5" borderId="20" xfId="0" applyFont="1" applyFill="1" applyBorder="1" applyAlignment="1" applyProtection="1">
      <alignment horizontal="center" vertical="center" wrapText="1"/>
      <protection locked="0"/>
    </xf>
    <xf numFmtId="0" fontId="8" fillId="0" borderId="22" xfId="0" applyFont="1" applyBorder="1" applyAlignment="1">
      <alignment horizontal="left" wrapText="1"/>
    </xf>
    <xf numFmtId="170" fontId="14" fillId="6" borderId="23" xfId="7" applyNumberFormat="1" applyFont="1" applyFill="1" applyBorder="1"/>
    <xf numFmtId="165" fontId="14" fillId="0" borderId="23" xfId="7" applyNumberFormat="1" applyFont="1" applyBorder="1"/>
    <xf numFmtId="165" fontId="14" fillId="2" borderId="23" xfId="7" applyNumberFormat="1" applyFont="1" applyFill="1" applyBorder="1"/>
    <xf numFmtId="168" fontId="20" fillId="0" borderId="24" xfId="0" applyNumberFormat="1" applyFont="1" applyBorder="1" applyAlignment="1" applyProtection="1">
      <alignment horizontal="right"/>
      <protection locked="0"/>
    </xf>
    <xf numFmtId="167" fontId="20" fillId="0" borderId="25" xfId="0" applyNumberFormat="1" applyFont="1" applyBorder="1" applyAlignment="1" applyProtection="1">
      <alignment horizontal="right"/>
      <protection locked="0"/>
    </xf>
    <xf numFmtId="167" fontId="20" fillId="0" borderId="23" xfId="0" applyNumberFormat="1" applyFont="1" applyBorder="1" applyAlignment="1" applyProtection="1">
      <alignment horizontal="right"/>
      <protection locked="0"/>
    </xf>
    <xf numFmtId="167" fontId="20" fillId="6" borderId="23" xfId="0" applyNumberFormat="1" applyFont="1" applyFill="1" applyBorder="1" applyAlignment="1" applyProtection="1">
      <alignment horizontal="right"/>
      <protection locked="0"/>
    </xf>
    <xf numFmtId="167" fontId="20" fillId="6" borderId="26" xfId="0" applyNumberFormat="1" applyFont="1" applyFill="1" applyBorder="1" applyAlignment="1" applyProtection="1">
      <alignment horizontal="right"/>
      <protection locked="0"/>
    </xf>
    <xf numFmtId="167" fontId="20" fillId="6" borderId="22" xfId="0" applyNumberFormat="1" applyFont="1" applyFill="1" applyBorder="1" applyAlignment="1" applyProtection="1">
      <alignment horizontal="right"/>
      <protection locked="0"/>
    </xf>
    <xf numFmtId="0" fontId="8" fillId="0" borderId="6" xfId="0" applyFont="1" applyBorder="1" applyAlignment="1">
      <alignment horizontal="left" wrapText="1"/>
    </xf>
    <xf numFmtId="166" fontId="14" fillId="0" borderId="9" xfId="7" applyNumberFormat="1" applyFont="1" applyBorder="1"/>
    <xf numFmtId="166" fontId="14" fillId="2" borderId="9" xfId="7" applyNumberFormat="1" applyFont="1" applyFill="1" applyBorder="1"/>
    <xf numFmtId="166" fontId="20" fillId="0" borderId="8" xfId="0" applyNumberFormat="1" applyFont="1" applyBorder="1" applyAlignment="1" applyProtection="1">
      <alignment horizontal="right" vertical="center" wrapText="1"/>
      <protection locked="0"/>
    </xf>
    <xf numFmtId="167" fontId="20" fillId="0" borderId="6" xfId="0" applyNumberFormat="1" applyFont="1" applyBorder="1" applyAlignment="1" applyProtection="1">
      <alignment horizontal="right" vertical="center" wrapText="1"/>
      <protection locked="0"/>
    </xf>
    <xf numFmtId="167" fontId="20" fillId="0" borderId="9" xfId="0" applyNumberFormat="1" applyFont="1" applyBorder="1" applyAlignment="1" applyProtection="1">
      <alignment horizontal="right" vertical="center" wrapText="1"/>
      <protection locked="0"/>
    </xf>
    <xf numFmtId="167" fontId="20" fillId="6" borderId="9" xfId="0" applyNumberFormat="1" applyFont="1" applyFill="1" applyBorder="1" applyAlignment="1" applyProtection="1">
      <alignment horizontal="right" vertical="center" wrapText="1"/>
      <protection locked="0"/>
    </xf>
    <xf numFmtId="167" fontId="20" fillId="6" borderId="27" xfId="0" applyNumberFormat="1" applyFont="1" applyFill="1" applyBorder="1" applyAlignment="1" applyProtection="1">
      <alignment horizontal="right" vertical="center" wrapText="1"/>
      <protection locked="0"/>
    </xf>
    <xf numFmtId="167" fontId="20" fillId="6" borderId="6" xfId="0" applyNumberFormat="1" applyFont="1" applyFill="1" applyBorder="1" applyAlignment="1" applyProtection="1">
      <alignment horizontal="right" vertical="center" wrapText="1"/>
      <protection locked="0"/>
    </xf>
    <xf numFmtId="0" fontId="8" fillId="4" borderId="6" xfId="0" applyFont="1" applyFill="1" applyBorder="1" applyAlignment="1">
      <alignment horizontal="left" wrapText="1"/>
    </xf>
    <xf numFmtId="170" fontId="14" fillId="4" borderId="23" xfId="7" applyNumberFormat="1" applyFont="1" applyFill="1" applyBorder="1"/>
    <xf numFmtId="166" fontId="14" fillId="4" borderId="9" xfId="7" applyNumberFormat="1" applyFont="1" applyFill="1" applyBorder="1"/>
    <xf numFmtId="167" fontId="20" fillId="4" borderId="6" xfId="0" applyNumberFormat="1" applyFont="1" applyFill="1" applyBorder="1" applyAlignment="1" applyProtection="1">
      <alignment horizontal="right" vertical="center" wrapText="1"/>
      <protection locked="0"/>
    </xf>
    <xf numFmtId="0" fontId="12" fillId="6" borderId="6" xfId="0" applyFont="1" applyFill="1" applyBorder="1"/>
    <xf numFmtId="0" fontId="8" fillId="4" borderId="28" xfId="0" applyFont="1" applyFill="1" applyBorder="1" applyAlignment="1">
      <alignment horizontal="left" wrapText="1"/>
    </xf>
    <xf numFmtId="166" fontId="20" fillId="0" borderId="11" xfId="0" applyNumberFormat="1" applyFont="1" applyBorder="1" applyAlignment="1" applyProtection="1">
      <alignment horizontal="right" vertical="center" wrapText="1"/>
      <protection locked="0"/>
    </xf>
    <xf numFmtId="167" fontId="20" fillId="0" borderId="28" xfId="0" applyNumberFormat="1" applyFont="1" applyBorder="1" applyAlignment="1" applyProtection="1">
      <alignment horizontal="right" vertical="center" wrapText="1"/>
      <protection locked="0"/>
    </xf>
    <xf numFmtId="167" fontId="20" fillId="0" borderId="29" xfId="0" applyNumberFormat="1" applyFont="1" applyBorder="1" applyAlignment="1" applyProtection="1">
      <alignment horizontal="right" vertical="center" wrapText="1"/>
      <protection locked="0"/>
    </xf>
    <xf numFmtId="167" fontId="20" fillId="6" borderId="29" xfId="0" applyNumberFormat="1" applyFont="1" applyFill="1" applyBorder="1" applyAlignment="1" applyProtection="1">
      <alignment horizontal="right" vertical="center" wrapText="1"/>
      <protection locked="0"/>
    </xf>
    <xf numFmtId="167" fontId="20" fillId="4" borderId="30" xfId="0" applyNumberFormat="1" applyFont="1" applyFill="1" applyBorder="1" applyAlignment="1" applyProtection="1">
      <alignment horizontal="right" vertical="center" wrapText="1"/>
      <protection locked="0"/>
    </xf>
    <xf numFmtId="167" fontId="20" fillId="6" borderId="28" xfId="0" applyNumberFormat="1" applyFont="1" applyFill="1" applyBorder="1" applyAlignment="1" applyProtection="1">
      <alignment horizontal="right" vertical="center" wrapText="1"/>
      <protection locked="0"/>
    </xf>
    <xf numFmtId="167" fontId="20" fillId="4" borderId="29" xfId="0" applyNumberFormat="1" applyFont="1" applyFill="1" applyBorder="1" applyAlignment="1" applyProtection="1">
      <alignment horizontal="right" vertical="center" wrapText="1"/>
      <protection locked="0"/>
    </xf>
    <xf numFmtId="170" fontId="17" fillId="0" borderId="31" xfId="7" applyNumberFormat="1" applyFont="1" applyBorder="1"/>
    <xf numFmtId="166" fontId="17" fillId="0" borderId="12" xfId="0" applyNumberFormat="1" applyFont="1" applyBorder="1"/>
    <xf numFmtId="166" fontId="17" fillId="2" borderId="12" xfId="0" applyNumberFormat="1" applyFont="1" applyFill="1" applyBorder="1"/>
    <xf numFmtId="166" fontId="17" fillId="2" borderId="20" xfId="0" applyNumberFormat="1" applyFont="1" applyFill="1" applyBorder="1"/>
    <xf numFmtId="4" fontId="17" fillId="3" borderId="12" xfId="0" applyNumberFormat="1" applyFont="1" applyFill="1" applyBorder="1"/>
    <xf numFmtId="49" fontId="22" fillId="7" borderId="0" xfId="9" applyNumberFormat="1" applyFont="1" applyFill="1" applyAlignment="1">
      <alignment wrapText="1"/>
    </xf>
    <xf numFmtId="0" fontId="22" fillId="7" borderId="0" xfId="9" applyFont="1" applyFill="1"/>
    <xf numFmtId="0" fontId="23" fillId="7" borderId="0" xfId="9" applyFont="1" applyFill="1" applyAlignment="1">
      <alignment horizontal="right"/>
    </xf>
    <xf numFmtId="0" fontId="24" fillId="7" borderId="0" xfId="9" applyFont="1" applyFill="1" applyAlignment="1"/>
    <xf numFmtId="0" fontId="25" fillId="7" borderId="0" xfId="9" applyFont="1" applyFill="1"/>
    <xf numFmtId="0" fontId="26" fillId="7" borderId="0" xfId="9" applyFont="1" applyFill="1" applyAlignment="1">
      <alignment wrapText="1"/>
    </xf>
    <xf numFmtId="0" fontId="26" fillId="7" borderId="0" xfId="9" applyFont="1" applyFill="1" applyAlignment="1"/>
    <xf numFmtId="0" fontId="27" fillId="7" borderId="0" xfId="9" applyFont="1" applyFill="1" applyAlignment="1">
      <alignment horizontal="right"/>
    </xf>
    <xf numFmtId="0" fontId="25" fillId="7" borderId="0" xfId="9" applyFont="1" applyFill="1" applyAlignment="1"/>
    <xf numFmtId="0" fontId="26" fillId="7" borderId="0" xfId="9" applyFont="1" applyFill="1" applyAlignment="1">
      <alignment horizontal="right" wrapText="1"/>
    </xf>
    <xf numFmtId="0" fontId="26" fillId="7" borderId="0" xfId="9" applyFont="1" applyFill="1" applyAlignment="1">
      <alignment horizontal="right"/>
    </xf>
    <xf numFmtId="0" fontId="27" fillId="7" borderId="0" xfId="9" applyFont="1" applyFill="1" applyAlignment="1">
      <alignment horizontal="right" vertical="center"/>
    </xf>
    <xf numFmtId="49" fontId="28" fillId="7" borderId="0" xfId="9" applyNumberFormat="1" applyFont="1" applyFill="1" applyAlignment="1">
      <alignment wrapText="1"/>
    </xf>
    <xf numFmtId="49" fontId="28" fillId="0" borderId="0" xfId="9" applyNumberFormat="1" applyFont="1" applyFill="1" applyAlignment="1">
      <alignment wrapText="1"/>
    </xf>
    <xf numFmtId="0" fontId="25" fillId="0" borderId="0" xfId="9" applyFont="1" applyFill="1"/>
    <xf numFmtId="0" fontId="25" fillId="0" borderId="0" xfId="9" applyFont="1"/>
    <xf numFmtId="0" fontId="30" fillId="0" borderId="0" xfId="9" applyFont="1" applyFill="1" applyAlignment="1">
      <alignment horizontal="center" wrapText="1"/>
    </xf>
    <xf numFmtId="0" fontId="25" fillId="0" borderId="0" xfId="9" applyFont="1" applyFill="1" applyAlignment="1">
      <alignment wrapText="1"/>
    </xf>
    <xf numFmtId="0" fontId="22" fillId="7" borderId="0" xfId="9" applyFont="1" applyFill="1" applyAlignment="1">
      <alignment horizontal="right"/>
    </xf>
    <xf numFmtId="0" fontId="25" fillId="0" borderId="1" xfId="9" applyFont="1" applyBorder="1"/>
    <xf numFmtId="0" fontId="25" fillId="0" borderId="0" xfId="9" applyFont="1" applyAlignment="1">
      <alignment horizontal="right"/>
    </xf>
    <xf numFmtId="0" fontId="22" fillId="0" borderId="1" xfId="9" applyFont="1" applyBorder="1" applyAlignment="1">
      <alignment horizontal="right"/>
    </xf>
    <xf numFmtId="0" fontId="33" fillId="8" borderId="0" xfId="9" applyFont="1" applyFill="1" applyAlignment="1"/>
    <xf numFmtId="0" fontId="28" fillId="0" borderId="32" xfId="9" applyFont="1" applyBorder="1" applyAlignment="1">
      <alignment horizontal="center" wrapText="1"/>
    </xf>
    <xf numFmtId="0" fontId="28" fillId="0" borderId="31" xfId="9" applyFont="1" applyBorder="1" applyAlignment="1">
      <alignment wrapText="1"/>
    </xf>
    <xf numFmtId="0" fontId="28" fillId="0" borderId="12" xfId="9" applyFont="1" applyBorder="1" applyAlignment="1">
      <alignment wrapText="1"/>
    </xf>
    <xf numFmtId="165" fontId="34" fillId="7" borderId="23" xfId="10" applyNumberFormat="1" applyFont="1" applyFill="1" applyBorder="1"/>
    <xf numFmtId="165" fontId="34" fillId="0" borderId="23" xfId="10" applyNumberFormat="1" applyFont="1" applyFill="1" applyBorder="1"/>
    <xf numFmtId="165" fontId="34" fillId="0" borderId="7" xfId="10" applyNumberFormat="1" applyFont="1" applyFill="1" applyBorder="1"/>
    <xf numFmtId="0" fontId="28" fillId="0" borderId="6" xfId="9" applyFont="1" applyFill="1" applyBorder="1" applyAlignment="1">
      <alignment horizontal="left" wrapText="1"/>
    </xf>
    <xf numFmtId="165" fontId="34" fillId="7" borderId="9" xfId="10" applyNumberFormat="1" applyFont="1" applyFill="1" applyBorder="1"/>
    <xf numFmtId="165" fontId="34" fillId="0" borderId="9" xfId="10" applyNumberFormat="1" applyFont="1" applyFill="1" applyBorder="1"/>
    <xf numFmtId="171" fontId="33" fillId="8" borderId="0" xfId="9" applyNumberFormat="1" applyFont="1" applyFill="1" applyAlignment="1"/>
    <xf numFmtId="0" fontId="35" fillId="8" borderId="0" xfId="9" applyFont="1" applyFill="1" applyAlignment="1"/>
    <xf numFmtId="0" fontId="28" fillId="0" borderId="28" xfId="9" applyFont="1" applyFill="1" applyBorder="1" applyAlignment="1">
      <alignment horizontal="left" wrapText="1"/>
    </xf>
    <xf numFmtId="0" fontId="32" fillId="0" borderId="4" xfId="9" applyFont="1" applyBorder="1"/>
    <xf numFmtId="165" fontId="36" fillId="7" borderId="12" xfId="9" applyNumberFormat="1" applyFont="1" applyFill="1" applyBorder="1" applyAlignment="1"/>
    <xf numFmtId="168" fontId="36" fillId="7" borderId="12" xfId="9" applyNumberFormat="1" applyFont="1" applyFill="1" applyBorder="1" applyAlignment="1"/>
    <xf numFmtId="168" fontId="36" fillId="8" borderId="12" xfId="9" applyNumberFormat="1" applyFont="1" applyFill="1" applyBorder="1" applyAlignment="1"/>
    <xf numFmtId="0" fontId="37" fillId="8" borderId="0" xfId="9" applyFont="1" applyFill="1" applyAlignment="1"/>
    <xf numFmtId="0" fontId="33" fillId="8" borderId="13" xfId="9" applyFont="1" applyFill="1" applyBorder="1" applyAlignment="1"/>
    <xf numFmtId="0" fontId="33" fillId="8" borderId="0" xfId="9" applyFont="1" applyFill="1" applyBorder="1" applyAlignment="1"/>
    <xf numFmtId="0" fontId="21" fillId="8" borderId="0" xfId="9" applyFont="1" applyFill="1" applyAlignment="1"/>
    <xf numFmtId="4" fontId="21" fillId="8" borderId="0" xfId="9" applyNumberFormat="1" applyFont="1" applyFill="1" applyAlignment="1"/>
    <xf numFmtId="0" fontId="38" fillId="8" borderId="0" xfId="9" applyFont="1" applyFill="1" applyAlignment="1"/>
    <xf numFmtId="0" fontId="39" fillId="8" borderId="0" xfId="9" applyFont="1" applyFill="1" applyAlignment="1"/>
    <xf numFmtId="4" fontId="25" fillId="0" borderId="0" xfId="9" applyNumberFormat="1" applyFont="1"/>
    <xf numFmtId="169" fontId="25" fillId="0" borderId="0" xfId="9" applyNumberFormat="1" applyFont="1"/>
    <xf numFmtId="0" fontId="19" fillId="3" borderId="0" xfId="0" applyFont="1" applyFill="1" applyAlignment="1">
      <alignment horizontal="center"/>
    </xf>
    <xf numFmtId="0" fontId="9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39" fillId="8" borderId="0" xfId="9" applyFont="1" applyFill="1" applyAlignment="1">
      <alignment horizontal="center"/>
    </xf>
    <xf numFmtId="0" fontId="29" fillId="0" borderId="0" xfId="9" applyFont="1" applyFill="1" applyAlignment="1">
      <alignment horizontal="center" wrapText="1"/>
    </xf>
    <xf numFmtId="0" fontId="31" fillId="0" borderId="0" xfId="9" applyFont="1" applyFill="1" applyAlignment="1">
      <alignment horizontal="center" wrapText="1"/>
    </xf>
    <xf numFmtId="0" fontId="32" fillId="0" borderId="2" xfId="9" applyFont="1" applyBorder="1" applyAlignment="1">
      <alignment horizontal="center" vertical="center" wrapText="1"/>
    </xf>
    <xf numFmtId="0" fontId="32" fillId="0" borderId="3" xfId="9" applyFont="1" applyBorder="1" applyAlignment="1">
      <alignment horizontal="center" vertical="center" wrapText="1"/>
    </xf>
    <xf numFmtId="0" fontId="32" fillId="0" borderId="4" xfId="9" applyFont="1" applyBorder="1" applyAlignment="1">
      <alignment horizontal="center" vertical="center" wrapText="1"/>
    </xf>
    <xf numFmtId="0" fontId="32" fillId="0" borderId="32" xfId="9" applyFont="1" applyBorder="1" applyAlignment="1">
      <alignment horizontal="center" vertical="center" wrapText="1"/>
    </xf>
    <xf numFmtId="0" fontId="32" fillId="0" borderId="33" xfId="9" applyFont="1" applyBorder="1" applyAlignment="1">
      <alignment horizontal="center" vertical="center" wrapText="1"/>
    </xf>
    <xf numFmtId="0" fontId="32" fillId="0" borderId="12" xfId="9" applyFont="1" applyBorder="1" applyAlignment="1">
      <alignment horizontal="center" vertical="center" wrapText="1"/>
    </xf>
    <xf numFmtId="0" fontId="28" fillId="7" borderId="22" xfId="9" applyFont="1" applyFill="1" applyBorder="1" applyAlignment="1">
      <alignment horizontal="left" wrapText="1"/>
    </xf>
  </cellXfs>
  <cellStyles count="11">
    <cellStyle name="Обычный" xfId="0" builtinId="0"/>
    <cellStyle name="Обычный 2" xfId="1"/>
    <cellStyle name="Обычный 2 2" xfId="9"/>
    <cellStyle name="Финансовый" xfId="2" builtinId="3"/>
    <cellStyle name="Финансовый 2" xfId="3"/>
    <cellStyle name="Финансовый 2 2" xfId="4"/>
    <cellStyle name="Финансовый 2 2 2" xfId="5"/>
    <cellStyle name="Финансовый 3" xfId="6"/>
    <cellStyle name="Финансовый 3 2" xfId="7"/>
    <cellStyle name="Финансовый 3 2 2" xfId="10"/>
    <cellStyle name="Финансовый 4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topLeftCell="A10" workbookViewId="0">
      <selection activeCell="I34" sqref="I34"/>
    </sheetView>
  </sheetViews>
  <sheetFormatPr defaultColWidth="9.109375" defaultRowHeight="13.2"/>
  <cols>
    <col min="1" max="1" width="25.6640625" style="1" customWidth="1"/>
    <col min="2" max="2" width="21.88671875" style="1" customWidth="1"/>
    <col min="3" max="7" width="24.88671875" style="1" hidden="1" customWidth="1"/>
    <col min="8" max="8" width="22.5546875" style="1" hidden="1" customWidth="1"/>
    <col min="9" max="10" width="20.44140625" style="1" customWidth="1"/>
    <col min="11" max="16384" width="9.109375" style="1"/>
  </cols>
  <sheetData>
    <row r="1" spans="1:12" s="2" customFormat="1" ht="17.25" customHeight="1">
      <c r="A1" s="3"/>
      <c r="B1" s="4"/>
      <c r="C1" s="4"/>
      <c r="D1" s="4"/>
      <c r="E1" s="4"/>
      <c r="F1" s="4"/>
      <c r="G1" s="4"/>
      <c r="H1" s="4"/>
      <c r="I1" s="4"/>
      <c r="J1" s="5" t="s">
        <v>0</v>
      </c>
      <c r="K1" s="6"/>
    </row>
    <row r="2" spans="1:12" s="2" customFormat="1" ht="12" customHeight="1">
      <c r="A2" s="7"/>
      <c r="B2" s="8"/>
      <c r="C2" s="8"/>
      <c r="D2" s="8"/>
      <c r="E2" s="8"/>
      <c r="F2" s="8"/>
      <c r="G2" s="8"/>
      <c r="H2" s="8"/>
      <c r="I2" s="8"/>
      <c r="J2" s="9" t="s">
        <v>49</v>
      </c>
    </row>
    <row r="3" spans="1:12" s="2" customFormat="1" ht="12.75" customHeight="1">
      <c r="A3" s="10"/>
      <c r="B3" s="8"/>
      <c r="C3" s="8"/>
      <c r="D3" s="8"/>
      <c r="E3" s="8"/>
      <c r="F3" s="8"/>
      <c r="G3" s="8"/>
      <c r="H3" s="8"/>
      <c r="I3" s="8"/>
      <c r="J3" s="9" t="s">
        <v>1</v>
      </c>
    </row>
    <row r="4" spans="1:12" s="2" customFormat="1" ht="12" customHeight="1">
      <c r="A4" s="7"/>
      <c r="B4" s="11"/>
      <c r="C4" s="11"/>
      <c r="D4" s="11"/>
      <c r="E4" s="11"/>
      <c r="F4" s="11"/>
      <c r="G4" s="11"/>
      <c r="H4" s="11"/>
      <c r="I4" s="11"/>
      <c r="J4" s="12" t="s">
        <v>50</v>
      </c>
    </row>
    <row r="5" spans="1:12" s="2" customFormat="1" ht="15.6">
      <c r="A5" s="13"/>
      <c r="B5" s="13"/>
      <c r="C5" s="13"/>
      <c r="D5" s="13"/>
      <c r="E5" s="13"/>
      <c r="F5" s="13"/>
      <c r="G5" s="13"/>
      <c r="H5" s="14"/>
      <c r="J5" s="9" t="s">
        <v>2</v>
      </c>
    </row>
    <row r="6" spans="1:12" s="2" customFormat="1" ht="15.6">
      <c r="A6" s="13"/>
      <c r="B6" s="13"/>
      <c r="C6" s="13"/>
      <c r="D6" s="13"/>
      <c r="E6" s="13"/>
      <c r="F6" s="13"/>
      <c r="G6" s="13"/>
      <c r="H6" s="14"/>
      <c r="J6" s="9" t="s">
        <v>3</v>
      </c>
    </row>
    <row r="7" spans="1:12" s="2" customFormat="1" ht="13.8">
      <c r="A7" s="13"/>
      <c r="B7" s="13"/>
      <c r="C7" s="13"/>
      <c r="D7" s="13"/>
      <c r="E7" s="13"/>
      <c r="F7" s="13"/>
      <c r="G7" s="13"/>
      <c r="H7" s="14"/>
    </row>
    <row r="8" spans="1:12" ht="75.75" customHeight="1">
      <c r="A8" s="152" t="s">
        <v>4</v>
      </c>
      <c r="B8" s="152"/>
      <c r="C8" s="152"/>
      <c r="D8" s="152"/>
      <c r="E8" s="152"/>
      <c r="F8" s="152"/>
      <c r="G8" s="152"/>
      <c r="H8" s="152"/>
      <c r="I8" s="152"/>
      <c r="J8" s="152"/>
    </row>
    <row r="9" spans="1:12" ht="15" customHeight="1">
      <c r="A9" s="15"/>
      <c r="B9" s="15"/>
      <c r="C9" s="15"/>
      <c r="D9" s="15"/>
      <c r="E9" s="15"/>
      <c r="F9" s="15"/>
      <c r="G9" s="15"/>
      <c r="H9" s="15"/>
      <c r="I9" s="15"/>
      <c r="J9" s="15"/>
    </row>
    <row r="10" spans="1:12" ht="13.8">
      <c r="A10" s="16"/>
      <c r="B10" s="17"/>
      <c r="C10" s="17"/>
      <c r="D10" s="17"/>
      <c r="E10" s="17"/>
      <c r="F10" s="17"/>
      <c r="G10" s="17"/>
      <c r="H10" s="17"/>
      <c r="J10" s="18" t="s">
        <v>5</v>
      </c>
    </row>
    <row r="11" spans="1:12" ht="99.75" customHeight="1">
      <c r="A11" s="153" t="s">
        <v>6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9"/>
      <c r="L11" s="19"/>
    </row>
    <row r="13" spans="1:12">
      <c r="A13" s="20"/>
      <c r="B13" s="21"/>
      <c r="C13" s="21"/>
      <c r="D13" s="21"/>
      <c r="E13" s="21"/>
      <c r="F13" s="21"/>
      <c r="G13" s="21"/>
      <c r="H13" s="22"/>
      <c r="J13" s="23" t="s">
        <v>7</v>
      </c>
    </row>
    <row r="14" spans="1:12" s="24" customFormat="1" ht="15" customHeight="1">
      <c r="A14" s="154" t="s">
        <v>8</v>
      </c>
      <c r="B14" s="154">
        <v>2023</v>
      </c>
      <c r="C14" s="154" t="s">
        <v>9</v>
      </c>
      <c r="D14" s="154" t="s">
        <v>10</v>
      </c>
      <c r="E14" s="154" t="s">
        <v>11</v>
      </c>
      <c r="F14" s="154" t="s">
        <v>12</v>
      </c>
      <c r="G14" s="154" t="s">
        <v>13</v>
      </c>
      <c r="H14" s="154" t="s">
        <v>14</v>
      </c>
      <c r="I14" s="154">
        <v>2024</v>
      </c>
      <c r="J14" s="154">
        <v>2025</v>
      </c>
    </row>
    <row r="15" spans="1:12" s="24" customFormat="1" ht="27.75" customHeight="1">
      <c r="A15" s="155"/>
      <c r="B15" s="156"/>
      <c r="C15" s="156"/>
      <c r="D15" s="156"/>
      <c r="E15" s="156"/>
      <c r="F15" s="156"/>
      <c r="G15" s="156"/>
      <c r="H15" s="156"/>
      <c r="I15" s="156"/>
      <c r="J15" s="156"/>
    </row>
    <row r="16" spans="1:12" s="24" customFormat="1" ht="18" customHeight="1">
      <c r="A16" s="25" t="s">
        <v>15</v>
      </c>
      <c r="B16" s="26">
        <f t="shared" ref="B16:B27" si="0">C16+D16+E16+G16+F16+H16</f>
        <v>692.67306000000008</v>
      </c>
      <c r="C16" s="27">
        <v>0</v>
      </c>
      <c r="D16" s="28">
        <v>0</v>
      </c>
      <c r="E16" s="28">
        <v>0</v>
      </c>
      <c r="F16" s="28"/>
      <c r="G16" s="29">
        <f>420+100</f>
        <v>520</v>
      </c>
      <c r="H16" s="30">
        <f>140.01265+32.66041</f>
        <v>172.67306000000002</v>
      </c>
      <c r="I16" s="31"/>
      <c r="J16" s="31"/>
    </row>
    <row r="17" spans="1:10" s="24" customFormat="1" ht="15.6">
      <c r="A17" s="32" t="s">
        <v>16</v>
      </c>
      <c r="B17" s="26">
        <f t="shared" si="0"/>
        <v>7085.5783199999996</v>
      </c>
      <c r="C17" s="33">
        <v>6051.2</v>
      </c>
      <c r="D17" s="34">
        <v>602.20000000000005</v>
      </c>
      <c r="E17" s="35">
        <v>0</v>
      </c>
      <c r="F17" s="35"/>
      <c r="G17" s="36">
        <v>130</v>
      </c>
      <c r="H17" s="37">
        <f>245.0226+57.15572</f>
        <v>302.17831999999999</v>
      </c>
      <c r="I17" s="38"/>
      <c r="J17" s="38"/>
    </row>
    <row r="18" spans="1:10" s="24" customFormat="1" ht="15.6">
      <c r="A18" s="32" t="s">
        <v>17</v>
      </c>
      <c r="B18" s="26">
        <f t="shared" si="0"/>
        <v>4199.5733200000004</v>
      </c>
      <c r="C18" s="33">
        <v>3686.3</v>
      </c>
      <c r="D18" s="34">
        <v>240.6</v>
      </c>
      <c r="E18" s="35">
        <v>0</v>
      </c>
      <c r="F18" s="35"/>
      <c r="G18" s="36">
        <v>100</v>
      </c>
      <c r="H18" s="37">
        <f>140.01291+32.66041</f>
        <v>172.67331999999999</v>
      </c>
      <c r="I18" s="38"/>
      <c r="J18" s="38"/>
    </row>
    <row r="19" spans="1:10" s="24" customFormat="1" ht="15.6">
      <c r="A19" s="32" t="s">
        <v>18</v>
      </c>
      <c r="B19" s="26">
        <f t="shared" si="0"/>
        <v>4372.8633199999995</v>
      </c>
      <c r="C19" s="33">
        <v>3718.6</v>
      </c>
      <c r="D19" s="34">
        <v>357.7</v>
      </c>
      <c r="E19" s="35">
        <v>0</v>
      </c>
      <c r="F19" s="39">
        <v>123.89</v>
      </c>
      <c r="G19" s="36"/>
      <c r="H19" s="37">
        <f>140.01291+32.66041</f>
        <v>172.67331999999999</v>
      </c>
      <c r="I19" s="38"/>
      <c r="J19" s="38"/>
    </row>
    <row r="20" spans="1:10" s="24" customFormat="1" ht="15.6">
      <c r="A20" s="32" t="s">
        <v>19</v>
      </c>
      <c r="B20" s="26">
        <f t="shared" si="0"/>
        <v>2963.0049899999999</v>
      </c>
      <c r="C20" s="33">
        <v>2539.4</v>
      </c>
      <c r="D20" s="34">
        <v>294.10000000000002</v>
      </c>
      <c r="E20" s="35">
        <v>0</v>
      </c>
      <c r="F20" s="39"/>
      <c r="G20" s="36"/>
      <c r="H20" s="37">
        <f>105.00969+24.4953</f>
        <v>129.50499000000002</v>
      </c>
      <c r="I20" s="38"/>
      <c r="J20" s="38"/>
    </row>
    <row r="21" spans="1:10" s="24" customFormat="1" ht="15.6">
      <c r="A21" s="32" t="s">
        <v>20</v>
      </c>
      <c r="B21" s="26">
        <f t="shared" si="0"/>
        <v>5508.4416500000007</v>
      </c>
      <c r="C21" s="33">
        <v>4688.3</v>
      </c>
      <c r="D21" s="34">
        <v>469</v>
      </c>
      <c r="E21" s="35">
        <v>0</v>
      </c>
      <c r="F21" s="39">
        <v>135.30000000000001</v>
      </c>
      <c r="G21" s="36"/>
      <c r="H21" s="37">
        <f>175.01614+40.82551</f>
        <v>215.84165000000002</v>
      </c>
      <c r="I21" s="38"/>
      <c r="J21" s="38"/>
    </row>
    <row r="22" spans="1:10" s="40" customFormat="1" ht="15.6">
      <c r="A22" s="32" t="s">
        <v>21</v>
      </c>
      <c r="B22" s="26">
        <f t="shared" si="0"/>
        <v>2444.3396500000003</v>
      </c>
      <c r="C22" s="33">
        <v>1820</v>
      </c>
      <c r="D22" s="34">
        <v>460.3</v>
      </c>
      <c r="E22" s="35">
        <v>0</v>
      </c>
      <c r="F22" s="39"/>
      <c r="G22" s="36"/>
      <c r="H22" s="37">
        <f>133.01226+31.02739</f>
        <v>164.03964999999999</v>
      </c>
      <c r="I22" s="38"/>
      <c r="J22" s="38"/>
    </row>
    <row r="23" spans="1:10" s="24" customFormat="1" ht="15.6">
      <c r="A23" s="32" t="s">
        <v>22</v>
      </c>
      <c r="B23" s="26">
        <f t="shared" si="0"/>
        <v>5982.0278200000002</v>
      </c>
      <c r="C23" s="33">
        <v>5235.3</v>
      </c>
      <c r="D23" s="34">
        <v>409.5</v>
      </c>
      <c r="E23" s="35"/>
      <c r="F23" s="39">
        <v>48</v>
      </c>
      <c r="G23" s="36"/>
      <c r="H23" s="37">
        <f>234.52163+54.70619</f>
        <v>289.22782000000001</v>
      </c>
      <c r="I23" s="38"/>
      <c r="J23" s="38"/>
    </row>
    <row r="24" spans="1:10" s="24" customFormat="1" ht="15.6">
      <c r="A24" s="32" t="s">
        <v>23</v>
      </c>
      <c r="B24" s="26">
        <f t="shared" si="0"/>
        <v>5708.9739500000005</v>
      </c>
      <c r="C24" s="33">
        <v>5152.3</v>
      </c>
      <c r="D24" s="34">
        <v>358.1</v>
      </c>
      <c r="E24" s="35">
        <v>0</v>
      </c>
      <c r="F24" s="39"/>
      <c r="G24" s="36"/>
      <c r="H24" s="37">
        <f>161.01448+37.55947</f>
        <v>198.57395</v>
      </c>
      <c r="I24" s="38"/>
      <c r="J24" s="38"/>
    </row>
    <row r="25" spans="1:10" s="24" customFormat="1" ht="15.6">
      <c r="A25" s="32" t="s">
        <v>24</v>
      </c>
      <c r="B25" s="26">
        <f t="shared" si="0"/>
        <v>1468.7079899999999</v>
      </c>
      <c r="C25" s="33">
        <v>1027.0999999999999</v>
      </c>
      <c r="D25" s="34">
        <v>234.4</v>
      </c>
      <c r="E25" s="35">
        <v>0</v>
      </c>
      <c r="F25" s="35"/>
      <c r="G25" s="36"/>
      <c r="H25" s="37">
        <f>168.0155+39.19249</f>
        <v>207.20799</v>
      </c>
      <c r="I25" s="38"/>
      <c r="J25" s="38"/>
    </row>
    <row r="26" spans="1:10" s="24" customFormat="1" ht="15.6">
      <c r="A26" s="32" t="s">
        <v>25</v>
      </c>
      <c r="B26" s="26">
        <f t="shared" si="0"/>
        <v>3257.7049899999997</v>
      </c>
      <c r="C26" s="33">
        <v>2860.1</v>
      </c>
      <c r="D26" s="34">
        <v>218.1</v>
      </c>
      <c r="E26" s="35">
        <v>0</v>
      </c>
      <c r="F26" s="35"/>
      <c r="G26" s="36">
        <v>50</v>
      </c>
      <c r="H26" s="37">
        <f>105.00969+24.4953</f>
        <v>129.50499000000002</v>
      </c>
      <c r="I26" s="38"/>
      <c r="J26" s="38"/>
    </row>
    <row r="27" spans="1:10" s="24" customFormat="1" ht="15.6">
      <c r="A27" s="41" t="s">
        <v>26</v>
      </c>
      <c r="B27" s="26">
        <f t="shared" si="0"/>
        <v>4689.0040899999995</v>
      </c>
      <c r="C27" s="33">
        <v>2997.7</v>
      </c>
      <c r="D27" s="34">
        <f>351.6</f>
        <v>351.6</v>
      </c>
      <c r="E27" s="35">
        <v>951.18911000000003</v>
      </c>
      <c r="F27" s="35"/>
      <c r="G27" s="36"/>
      <c r="H27" s="37">
        <f>315.02906+73.48592</f>
        <v>388.51498000000004</v>
      </c>
      <c r="I27" s="38"/>
      <c r="J27" s="38"/>
    </row>
    <row r="28" spans="1:10" s="42" customFormat="1" ht="13.8">
      <c r="A28" s="43" t="s">
        <v>27</v>
      </c>
      <c r="B28" s="44">
        <f>SUM(B16:B27)</f>
        <v>48372.893150000011</v>
      </c>
      <c r="C28" s="45">
        <f>SUM(C16:C27)</f>
        <v>39776.299999999996</v>
      </c>
      <c r="D28" s="46">
        <f t="shared" ref="D28:G28" si="1">SUM(D16:D27)</f>
        <v>3995.6</v>
      </c>
      <c r="E28" s="46">
        <f t="shared" si="1"/>
        <v>951.18911000000003</v>
      </c>
      <c r="F28" s="46">
        <f t="shared" si="1"/>
        <v>307.19</v>
      </c>
      <c r="G28" s="46">
        <f t="shared" si="1"/>
        <v>800</v>
      </c>
      <c r="H28" s="47">
        <f>SUM(H16:H27)</f>
        <v>2542.6140399999999</v>
      </c>
      <c r="I28" s="48">
        <f>SUM(I16:I27)</f>
        <v>0</v>
      </c>
      <c r="J28" s="48">
        <f>SUM(J16:J27)</f>
        <v>0</v>
      </c>
    </row>
    <row r="29" spans="1:10" s="24" customFormat="1">
      <c r="A29" s="49"/>
      <c r="B29" s="49"/>
      <c r="H29" s="50"/>
    </row>
    <row r="30" spans="1:10" s="51" customFormat="1">
      <c r="I30" s="52"/>
    </row>
    <row r="31" spans="1:10" s="53" customFormat="1"/>
    <row r="32" spans="1:10" s="54" customFormat="1">
      <c r="A32" s="151" t="s">
        <v>28</v>
      </c>
      <c r="B32" s="151"/>
      <c r="C32" s="151"/>
      <c r="D32" s="151"/>
      <c r="E32" s="151"/>
      <c r="F32" s="151"/>
      <c r="G32" s="151"/>
      <c r="H32" s="151"/>
      <c r="I32" s="151"/>
      <c r="J32" s="151"/>
    </row>
    <row r="34" spans="2:10">
      <c r="J34" s="55"/>
    </row>
    <row r="35" spans="2:10">
      <c r="B35" s="56"/>
      <c r="C35" s="56"/>
      <c r="D35" s="56"/>
      <c r="E35" s="56"/>
      <c r="F35" s="56"/>
      <c r="G35" s="56"/>
      <c r="H35" s="56"/>
      <c r="I35" s="55"/>
      <c r="J35" s="55"/>
    </row>
  </sheetData>
  <mergeCells count="13">
    <mergeCell ref="A32:J32"/>
    <mergeCell ref="A8:J8"/>
    <mergeCell ref="A11:J11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</mergeCells>
  <pageMargins left="1.1811023622047248" right="0.59055118110236238" top="0.78740157480314954" bottom="0.78740157480314954" header="0" footer="0"/>
  <pageSetup paperSize="9" scale="75" firstPageNumber="4294967295" fitToHeight="3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35"/>
  <sheetViews>
    <sheetView topLeftCell="A10" workbookViewId="0">
      <selection activeCell="Y35" sqref="Y35"/>
    </sheetView>
  </sheetViews>
  <sheetFormatPr defaultColWidth="9.109375" defaultRowHeight="13.2"/>
  <cols>
    <col min="1" max="1" width="25.6640625" style="1" customWidth="1"/>
    <col min="2" max="2" width="24.88671875" style="1" customWidth="1"/>
    <col min="3" max="3" width="17.33203125" style="1" hidden="1" customWidth="1"/>
    <col min="4" max="4" width="21.44140625" style="1" hidden="1" customWidth="1"/>
    <col min="5" max="7" width="15.5546875" style="1" hidden="1" customWidth="1"/>
    <col min="8" max="8" width="16.109375" style="1" hidden="1" customWidth="1"/>
    <col min="9" max="9" width="16" style="1" hidden="1" customWidth="1"/>
    <col min="10" max="10" width="15.44140625" style="1" hidden="1" customWidth="1"/>
    <col min="11" max="13" width="14.5546875" style="1" hidden="1" customWidth="1"/>
    <col min="14" max="18" width="15.5546875" style="1" hidden="1" customWidth="1"/>
    <col min="19" max="20" width="23.5546875" style="1" customWidth="1"/>
    <col min="21" max="16384" width="9.109375" style="1"/>
  </cols>
  <sheetData>
    <row r="1" spans="1:21" s="2" customFormat="1" ht="17.25" customHeight="1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5" t="s">
        <v>29</v>
      </c>
      <c r="U1" s="6"/>
    </row>
    <row r="2" spans="1:21" s="2" customFormat="1" ht="12" customHeight="1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9" t="s">
        <v>49</v>
      </c>
    </row>
    <row r="3" spans="1:21" s="2" customFormat="1" ht="12.75" customHeight="1">
      <c r="A3" s="10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9" t="s">
        <v>1</v>
      </c>
    </row>
    <row r="4" spans="1:21" s="2" customFormat="1" ht="12" customHeight="1">
      <c r="A4" s="7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2" t="s">
        <v>50</v>
      </c>
    </row>
    <row r="5" spans="1:21" s="2" customFormat="1" ht="15.6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4"/>
      <c r="T5" s="9" t="s">
        <v>2</v>
      </c>
    </row>
    <row r="6" spans="1:21" s="2" customFormat="1" ht="15.6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4"/>
      <c r="T6" s="9" t="s">
        <v>3</v>
      </c>
    </row>
    <row r="7" spans="1:21" ht="13.8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spans="1:21" ht="75.75" customHeight="1">
      <c r="A8" s="152" t="s">
        <v>4</v>
      </c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</row>
    <row r="9" spans="1:21" ht="15" customHeight="1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</row>
    <row r="10" spans="1:21" ht="13.8">
      <c r="A10" s="16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T10" s="18" t="s">
        <v>30</v>
      </c>
    </row>
    <row r="11" spans="1:21" ht="54" customHeight="1">
      <c r="A11" s="153" t="s">
        <v>31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</row>
    <row r="13" spans="1:21">
      <c r="A13" s="20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2"/>
      <c r="T13" s="23" t="s">
        <v>7</v>
      </c>
    </row>
    <row r="14" spans="1:21" s="24" customFormat="1" ht="15" customHeight="1">
      <c r="A14" s="154" t="s">
        <v>8</v>
      </c>
      <c r="B14" s="157">
        <v>2023</v>
      </c>
      <c r="C14" s="158" t="s">
        <v>32</v>
      </c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60"/>
      <c r="S14" s="161">
        <v>2024</v>
      </c>
      <c r="T14" s="154">
        <v>2025</v>
      </c>
    </row>
    <row r="15" spans="1:21" s="24" customFormat="1" ht="82.5" customHeight="1">
      <c r="A15" s="155"/>
      <c r="B15" s="156"/>
      <c r="C15" s="57" t="s">
        <v>33</v>
      </c>
      <c r="D15" s="58" t="s">
        <v>34</v>
      </c>
      <c r="E15" s="59" t="s">
        <v>35</v>
      </c>
      <c r="F15" s="60" t="s">
        <v>36</v>
      </c>
      <c r="G15" s="60" t="s">
        <v>37</v>
      </c>
      <c r="H15" s="60" t="s">
        <v>38</v>
      </c>
      <c r="I15" s="61" t="s">
        <v>39</v>
      </c>
      <c r="J15" s="62" t="s">
        <v>40</v>
      </c>
      <c r="K15" s="61" t="s">
        <v>41</v>
      </c>
      <c r="L15" s="61" t="s">
        <v>42</v>
      </c>
      <c r="M15" s="61" t="s">
        <v>43</v>
      </c>
      <c r="N15" s="63" t="s">
        <v>44</v>
      </c>
      <c r="O15" s="64" t="s">
        <v>45</v>
      </c>
      <c r="P15" s="62" t="s">
        <v>46</v>
      </c>
      <c r="Q15" s="62" t="s">
        <v>47</v>
      </c>
      <c r="R15" s="65" t="s">
        <v>48</v>
      </c>
      <c r="S15" s="162"/>
      <c r="T15" s="156"/>
    </row>
    <row r="16" spans="1:21" s="24" customFormat="1" ht="18" customHeight="1">
      <c r="A16" s="66" t="s">
        <v>15</v>
      </c>
      <c r="B16" s="67">
        <f t="shared" ref="B16:B28" si="0">SUM(C16:R16)</f>
        <v>9280</v>
      </c>
      <c r="C16" s="68"/>
      <c r="D16" s="69"/>
      <c r="E16" s="70"/>
      <c r="F16" s="71">
        <v>1870</v>
      </c>
      <c r="G16" s="72"/>
      <c r="H16" s="72"/>
      <c r="I16" s="72"/>
      <c r="J16" s="73"/>
      <c r="K16" s="72"/>
      <c r="L16" s="72"/>
      <c r="M16" s="72"/>
      <c r="N16" s="74">
        <f>1847+5151</f>
        <v>6998</v>
      </c>
      <c r="O16" s="75"/>
      <c r="P16" s="73">
        <v>412</v>
      </c>
      <c r="Q16" s="73"/>
      <c r="R16" s="72"/>
      <c r="S16" s="68"/>
      <c r="T16" s="31"/>
    </row>
    <row r="17" spans="1:20" s="24" customFormat="1" ht="13.8">
      <c r="A17" s="76" t="s">
        <v>16</v>
      </c>
      <c r="B17" s="67">
        <f t="shared" si="0"/>
        <v>1201.50181</v>
      </c>
      <c r="C17" s="77">
        <v>71</v>
      </c>
      <c r="D17" s="78"/>
      <c r="E17" s="79">
        <v>315.5</v>
      </c>
      <c r="F17" s="80"/>
      <c r="G17" s="81"/>
      <c r="H17" s="81"/>
      <c r="I17" s="81"/>
      <c r="J17" s="82"/>
      <c r="K17" s="81">
        <v>11.751810000000001</v>
      </c>
      <c r="L17" s="81">
        <v>228.55</v>
      </c>
      <c r="M17" s="81"/>
      <c r="N17" s="83">
        <v>574.70000000000005</v>
      </c>
      <c r="O17" s="84"/>
      <c r="P17" s="82"/>
      <c r="Q17" s="82"/>
      <c r="R17" s="81"/>
      <c r="S17" s="38"/>
      <c r="T17" s="38"/>
    </row>
    <row r="18" spans="1:20" s="24" customFormat="1" ht="13.8">
      <c r="A18" s="76" t="s">
        <v>17</v>
      </c>
      <c r="B18" s="67">
        <f t="shared" si="0"/>
        <v>350.81932</v>
      </c>
      <c r="C18" s="77">
        <v>23</v>
      </c>
      <c r="D18" s="78"/>
      <c r="E18" s="79">
        <v>321.45</v>
      </c>
      <c r="F18" s="80"/>
      <c r="G18" s="81"/>
      <c r="H18" s="81"/>
      <c r="I18" s="81"/>
      <c r="J18" s="82"/>
      <c r="K18" s="81">
        <v>6.3693200000000001</v>
      </c>
      <c r="L18" s="81"/>
      <c r="M18" s="81"/>
      <c r="N18" s="83"/>
      <c r="O18" s="84"/>
      <c r="P18" s="82"/>
      <c r="Q18" s="82"/>
      <c r="R18" s="81"/>
      <c r="S18" s="38"/>
      <c r="T18" s="38"/>
    </row>
    <row r="19" spans="1:20" s="24" customFormat="1" ht="13.8">
      <c r="A19" s="85" t="s">
        <v>18</v>
      </c>
      <c r="B19" s="86">
        <f t="shared" si="0"/>
        <v>698.84871999999984</v>
      </c>
      <c r="C19" s="77">
        <v>33.700000000000003</v>
      </c>
      <c r="D19" s="87">
        <f>222.0418-25.43467</f>
        <v>196.60712999999998</v>
      </c>
      <c r="E19" s="79">
        <v>76.92098</v>
      </c>
      <c r="F19" s="88">
        <v>66.239999999999995</v>
      </c>
      <c r="G19" s="81">
        <v>318.72699999999998</v>
      </c>
      <c r="H19" s="81"/>
      <c r="I19" s="81"/>
      <c r="J19" s="82"/>
      <c r="K19" s="81">
        <v>6.6536099999999996</v>
      </c>
      <c r="L19" s="81"/>
      <c r="M19" s="81"/>
      <c r="N19" s="83"/>
      <c r="O19" s="84"/>
      <c r="P19" s="82"/>
      <c r="Q19" s="82"/>
      <c r="R19" s="81"/>
      <c r="S19" s="38"/>
      <c r="T19" s="38"/>
    </row>
    <row r="20" spans="1:20" s="24" customFormat="1" ht="13.8">
      <c r="A20" s="76" t="s">
        <v>19</v>
      </c>
      <c r="B20" s="67">
        <f t="shared" si="0"/>
        <v>281.32682999999997</v>
      </c>
      <c r="C20" s="77">
        <v>28.4</v>
      </c>
      <c r="D20" s="78"/>
      <c r="E20" s="79">
        <v>250</v>
      </c>
      <c r="F20" s="80"/>
      <c r="G20" s="81"/>
      <c r="H20" s="81"/>
      <c r="I20" s="81"/>
      <c r="J20" s="82"/>
      <c r="K20" s="81">
        <v>2.9268299999999998</v>
      </c>
      <c r="L20" s="81"/>
      <c r="M20" s="81"/>
      <c r="N20" s="83"/>
      <c r="O20" s="84"/>
      <c r="P20" s="82"/>
      <c r="Q20" s="82"/>
      <c r="R20" s="81"/>
      <c r="S20" s="38"/>
      <c r="T20" s="38"/>
    </row>
    <row r="21" spans="1:20" s="24" customFormat="1" ht="13.8">
      <c r="A21" s="76" t="s">
        <v>20</v>
      </c>
      <c r="B21" s="67">
        <f t="shared" si="0"/>
        <v>318.41478000000006</v>
      </c>
      <c r="C21" s="77">
        <v>39.1</v>
      </c>
      <c r="D21" s="78"/>
      <c r="E21" s="79">
        <v>273.54849000000002</v>
      </c>
      <c r="F21" s="80"/>
      <c r="G21" s="81"/>
      <c r="H21" s="81"/>
      <c r="I21" s="81"/>
      <c r="J21" s="82"/>
      <c r="K21" s="81">
        <v>5.7662899999999997</v>
      </c>
      <c r="L21" s="81"/>
      <c r="M21" s="81"/>
      <c r="N21" s="83"/>
      <c r="O21" s="89"/>
      <c r="P21" s="82"/>
      <c r="Q21" s="82"/>
      <c r="R21" s="81"/>
      <c r="S21" s="38"/>
      <c r="T21" s="38"/>
    </row>
    <row r="22" spans="1:20" s="40" customFormat="1" ht="13.8">
      <c r="A22" s="76" t="s">
        <v>21</v>
      </c>
      <c r="B22" s="67">
        <f t="shared" si="0"/>
        <v>3727.3677000000002</v>
      </c>
      <c r="C22" s="77">
        <v>43.9</v>
      </c>
      <c r="D22" s="78"/>
      <c r="E22" s="79"/>
      <c r="F22" s="80"/>
      <c r="G22" s="81"/>
      <c r="H22" s="81">
        <v>2000</v>
      </c>
      <c r="I22" s="81"/>
      <c r="J22" s="82">
        <f>140+1002.98526+116.83961</f>
        <v>1259.8248699999999</v>
      </c>
      <c r="K22" s="81">
        <v>7.3428300000000002</v>
      </c>
      <c r="L22" s="81">
        <v>392</v>
      </c>
      <c r="M22" s="81"/>
      <c r="N22" s="83"/>
      <c r="O22" s="84"/>
      <c r="P22" s="82"/>
      <c r="Q22" s="82">
        <v>24.3</v>
      </c>
      <c r="R22" s="82"/>
      <c r="S22" s="38"/>
      <c r="T22" s="38"/>
    </row>
    <row r="23" spans="1:20" s="24" customFormat="1" ht="13.8">
      <c r="A23" s="76" t="s">
        <v>22</v>
      </c>
      <c r="B23" s="67">
        <f t="shared" si="0"/>
        <v>712.45107000000007</v>
      </c>
      <c r="C23" s="77">
        <v>60.2</v>
      </c>
      <c r="D23" s="78"/>
      <c r="E23" s="79">
        <v>245.30089000000001</v>
      </c>
      <c r="F23" s="80"/>
      <c r="G23" s="81"/>
      <c r="H23" s="81"/>
      <c r="I23" s="81"/>
      <c r="J23" s="82"/>
      <c r="K23" s="81">
        <v>12.800179999999999</v>
      </c>
      <c r="L23" s="81">
        <v>353.8</v>
      </c>
      <c r="M23" s="81"/>
      <c r="N23" s="83"/>
      <c r="O23" s="84">
        <v>40.35</v>
      </c>
      <c r="P23" s="82"/>
      <c r="Q23" s="82"/>
      <c r="R23" s="81"/>
      <c r="S23" s="38"/>
      <c r="T23" s="38"/>
    </row>
    <row r="24" spans="1:20" s="24" customFormat="1" ht="13.8">
      <c r="A24" s="76" t="s">
        <v>23</v>
      </c>
      <c r="B24" s="67">
        <f t="shared" si="0"/>
        <v>334.72902999999997</v>
      </c>
      <c r="C24" s="77">
        <v>29.9</v>
      </c>
      <c r="D24" s="78"/>
      <c r="E24" s="79">
        <v>300</v>
      </c>
      <c r="F24" s="80"/>
      <c r="G24" s="81"/>
      <c r="H24" s="81"/>
      <c r="I24" s="81"/>
      <c r="J24" s="82"/>
      <c r="K24" s="81">
        <v>4.8290300000000004</v>
      </c>
      <c r="L24" s="81"/>
      <c r="M24" s="81"/>
      <c r="N24" s="83"/>
      <c r="O24" s="84"/>
      <c r="P24" s="82"/>
      <c r="Q24" s="82"/>
      <c r="R24" s="81"/>
      <c r="S24" s="38"/>
      <c r="T24" s="38"/>
    </row>
    <row r="25" spans="1:20" s="24" customFormat="1" ht="13.8">
      <c r="A25" s="76" t="s">
        <v>24</v>
      </c>
      <c r="B25" s="67">
        <f t="shared" si="0"/>
        <v>595.71281999999997</v>
      </c>
      <c r="C25" s="77">
        <v>84.3</v>
      </c>
      <c r="D25" s="78"/>
      <c r="E25" s="79">
        <v>305</v>
      </c>
      <c r="F25" s="80"/>
      <c r="G25" s="81"/>
      <c r="H25" s="81"/>
      <c r="I25" s="81"/>
      <c r="J25" s="82"/>
      <c r="K25" s="81">
        <v>6.41282</v>
      </c>
      <c r="L25" s="81"/>
      <c r="M25" s="81"/>
      <c r="N25" s="83">
        <v>200</v>
      </c>
      <c r="O25" s="84"/>
      <c r="P25" s="82"/>
      <c r="Q25" s="82"/>
      <c r="R25" s="81"/>
      <c r="S25" s="38"/>
      <c r="T25" s="38"/>
    </row>
    <row r="26" spans="1:20" s="24" customFormat="1" ht="13.8">
      <c r="A26" s="76" t="s">
        <v>25</v>
      </c>
      <c r="B26" s="67">
        <f t="shared" si="0"/>
        <v>507.05194</v>
      </c>
      <c r="C26" s="77">
        <v>25.2</v>
      </c>
      <c r="D26" s="78"/>
      <c r="E26" s="79">
        <v>294</v>
      </c>
      <c r="F26" s="80"/>
      <c r="G26" s="81"/>
      <c r="H26" s="81"/>
      <c r="I26" s="81"/>
      <c r="J26" s="82"/>
      <c r="K26" s="81">
        <v>7.8519399999999999</v>
      </c>
      <c r="L26" s="81"/>
      <c r="M26" s="81">
        <v>180</v>
      </c>
      <c r="N26" s="83"/>
      <c r="O26" s="84"/>
      <c r="P26" s="82"/>
      <c r="Q26" s="82"/>
      <c r="R26" s="81"/>
      <c r="S26" s="38"/>
      <c r="T26" s="38"/>
    </row>
    <row r="27" spans="1:20" s="24" customFormat="1" ht="13.8">
      <c r="A27" s="90" t="s">
        <v>26</v>
      </c>
      <c r="B27" s="86">
        <f t="shared" si="0"/>
        <v>3376.2736999999993</v>
      </c>
      <c r="C27" s="77">
        <v>61.3</v>
      </c>
      <c r="D27" s="78"/>
      <c r="E27" s="91">
        <v>300</v>
      </c>
      <c r="F27" s="92"/>
      <c r="G27" s="93"/>
      <c r="H27" s="93"/>
      <c r="I27" s="93">
        <v>1171.9659999999999</v>
      </c>
      <c r="J27" s="94">
        <v>1242.8421699999999</v>
      </c>
      <c r="K27" s="93">
        <v>16.581530000000001</v>
      </c>
      <c r="L27" s="93"/>
      <c r="M27" s="93"/>
      <c r="N27" s="95">
        <f>200+203.412</f>
        <v>403.41200000000003</v>
      </c>
      <c r="O27" s="96"/>
      <c r="P27" s="94"/>
      <c r="Q27" s="94"/>
      <c r="R27" s="97">
        <v>180.172</v>
      </c>
      <c r="S27" s="38"/>
      <c r="T27" s="38"/>
    </row>
    <row r="28" spans="1:20" s="42" customFormat="1" ht="13.8">
      <c r="A28" s="43" t="s">
        <v>27</v>
      </c>
      <c r="B28" s="98">
        <f t="shared" si="0"/>
        <v>21384.497719999999</v>
      </c>
      <c r="C28" s="99">
        <f>SUM(C16:C27)</f>
        <v>500</v>
      </c>
      <c r="D28" s="100">
        <f t="shared" ref="D28:Q28" si="1">SUM(D16:D27)</f>
        <v>196.60712999999998</v>
      </c>
      <c r="E28" s="100">
        <f t="shared" si="1"/>
        <v>2681.7203600000003</v>
      </c>
      <c r="F28" s="100">
        <f t="shared" si="1"/>
        <v>1936.24</v>
      </c>
      <c r="G28" s="100">
        <f t="shared" si="1"/>
        <v>318.72699999999998</v>
      </c>
      <c r="H28" s="100">
        <f t="shared" si="1"/>
        <v>2000</v>
      </c>
      <c r="I28" s="100">
        <f t="shared" si="1"/>
        <v>1171.9659999999999</v>
      </c>
      <c r="J28" s="100">
        <f t="shared" si="1"/>
        <v>2502.6670399999998</v>
      </c>
      <c r="K28" s="100">
        <f t="shared" si="1"/>
        <v>89.286190000000005</v>
      </c>
      <c r="L28" s="100">
        <f t="shared" si="1"/>
        <v>974.34999999999991</v>
      </c>
      <c r="M28" s="100">
        <f t="shared" si="1"/>
        <v>180</v>
      </c>
      <c r="N28" s="100">
        <f>SUM(N16:N27)</f>
        <v>8176.1120000000001</v>
      </c>
      <c r="O28" s="101">
        <f t="shared" si="1"/>
        <v>40.35</v>
      </c>
      <c r="P28" s="100">
        <f t="shared" si="1"/>
        <v>412</v>
      </c>
      <c r="Q28" s="100">
        <f t="shared" si="1"/>
        <v>24.3</v>
      </c>
      <c r="R28" s="100">
        <f>SUM(R16:R27)</f>
        <v>180.172</v>
      </c>
      <c r="S28" s="102">
        <f>SUM(S16:S27)</f>
        <v>0</v>
      </c>
      <c r="T28" s="102">
        <f>SUM(T16:T27)</f>
        <v>0</v>
      </c>
    </row>
    <row r="29" spans="1:20" s="24" customFormat="1">
      <c r="A29" s="49"/>
      <c r="B29" s="49"/>
      <c r="R29" s="50"/>
    </row>
    <row r="30" spans="1:20" s="51" customFormat="1">
      <c r="S30" s="52"/>
    </row>
    <row r="31" spans="1:20" s="53" customFormat="1"/>
    <row r="32" spans="1:20" s="54" customFormat="1">
      <c r="A32" s="151" t="s">
        <v>28</v>
      </c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1"/>
      <c r="O32" s="151"/>
      <c r="P32" s="151"/>
      <c r="Q32" s="151"/>
      <c r="R32" s="151"/>
      <c r="S32" s="151"/>
      <c r="T32" s="151"/>
    </row>
    <row r="34" spans="2:20">
      <c r="T34" s="55"/>
    </row>
    <row r="35" spans="2:20"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5"/>
      <c r="T35" s="55"/>
    </row>
  </sheetData>
  <mergeCells count="8">
    <mergeCell ref="A32:T32"/>
    <mergeCell ref="A8:T8"/>
    <mergeCell ref="A11:T11"/>
    <mergeCell ref="A14:A15"/>
    <mergeCell ref="B14:B15"/>
    <mergeCell ref="C14:R14"/>
    <mergeCell ref="S14:S15"/>
    <mergeCell ref="T14:T15"/>
  </mergeCells>
  <pageMargins left="1.1811023622047248" right="0.59055118110236238" top="0.78740157480314954" bottom="0.78740157480314954" header="0" footer="0"/>
  <pageSetup paperSize="9" scale="75" firstPageNumber="429496729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5"/>
  <sheetViews>
    <sheetView tabSelected="1" topLeftCell="A7" zoomScaleNormal="100" zoomScaleSheetLayoutView="100" workbookViewId="0">
      <selection activeCell="A16" sqref="A16:B16"/>
    </sheetView>
  </sheetViews>
  <sheetFormatPr defaultColWidth="9.109375" defaultRowHeight="13.2"/>
  <cols>
    <col min="1" max="1" width="32.44140625" style="118" customWidth="1"/>
    <col min="2" max="2" width="22.5546875" style="118" customWidth="1"/>
    <col min="3" max="5" width="24.88671875" style="118" hidden="1" customWidth="1"/>
    <col min="6" max="7" width="22.33203125" style="118" customWidth="1"/>
    <col min="8" max="8" width="9.109375" style="118"/>
    <col min="9" max="9" width="14.5546875" style="118" bestFit="1" customWidth="1"/>
    <col min="10" max="16384" width="9.109375" style="118"/>
  </cols>
  <sheetData>
    <row r="1" spans="1:8" s="107" customFormat="1" ht="17.25" customHeight="1">
      <c r="A1" s="103"/>
      <c r="B1" s="104"/>
      <c r="C1" s="104"/>
      <c r="D1" s="104"/>
      <c r="E1" s="104"/>
      <c r="F1" s="104"/>
      <c r="G1" s="105" t="s">
        <v>29</v>
      </c>
      <c r="H1" s="106"/>
    </row>
    <row r="2" spans="1:8" s="107" customFormat="1" ht="12" customHeight="1">
      <c r="A2" s="108"/>
      <c r="B2" s="109"/>
      <c r="C2" s="109"/>
      <c r="D2" s="109"/>
      <c r="E2" s="109"/>
      <c r="F2" s="109"/>
      <c r="G2" s="110" t="s">
        <v>49</v>
      </c>
      <c r="H2" s="111"/>
    </row>
    <row r="3" spans="1:8" s="107" customFormat="1" ht="12.75" customHeight="1">
      <c r="A3" s="112"/>
      <c r="B3" s="109"/>
      <c r="C3" s="109"/>
      <c r="D3" s="109"/>
      <c r="E3" s="109"/>
      <c r="F3" s="109"/>
      <c r="G3" s="110" t="s">
        <v>1</v>
      </c>
      <c r="H3" s="111"/>
    </row>
    <row r="4" spans="1:8" s="107" customFormat="1" ht="12" customHeight="1">
      <c r="A4" s="108"/>
      <c r="B4" s="113"/>
      <c r="C4" s="113"/>
      <c r="D4" s="113"/>
      <c r="E4" s="113"/>
      <c r="F4" s="113"/>
      <c r="G4" s="114" t="s">
        <v>50</v>
      </c>
      <c r="H4" s="111"/>
    </row>
    <row r="5" spans="1:8" s="107" customFormat="1" ht="15.6">
      <c r="A5" s="115"/>
      <c r="B5" s="115"/>
      <c r="C5" s="115"/>
      <c r="D5" s="115"/>
      <c r="E5" s="115"/>
      <c r="G5" s="110" t="s">
        <v>2</v>
      </c>
    </row>
    <row r="6" spans="1:8" s="107" customFormat="1" ht="15.6">
      <c r="A6" s="115"/>
      <c r="B6" s="115"/>
      <c r="C6" s="115"/>
      <c r="D6" s="115"/>
      <c r="E6" s="115"/>
      <c r="G6" s="110" t="s">
        <v>3</v>
      </c>
    </row>
    <row r="7" spans="1:8" ht="13.8">
      <c r="A7" s="116"/>
      <c r="B7" s="116"/>
      <c r="C7" s="116"/>
      <c r="D7" s="116"/>
      <c r="E7" s="116"/>
      <c r="F7" s="117"/>
      <c r="G7" s="117"/>
      <c r="H7" s="117"/>
    </row>
    <row r="8" spans="1:8" ht="75.75" customHeight="1">
      <c r="A8" s="164" t="s">
        <v>4</v>
      </c>
      <c r="B8" s="164"/>
      <c r="C8" s="164"/>
      <c r="D8" s="164"/>
      <c r="E8" s="164"/>
      <c r="F8" s="164"/>
      <c r="G8" s="164"/>
      <c r="H8" s="117"/>
    </row>
    <row r="9" spans="1:8" ht="15" customHeight="1">
      <c r="A9" s="119"/>
      <c r="B9" s="119"/>
      <c r="C9" s="119"/>
      <c r="D9" s="119"/>
      <c r="E9" s="119"/>
      <c r="F9" s="119"/>
      <c r="G9" s="119"/>
      <c r="H9" s="117"/>
    </row>
    <row r="10" spans="1:8" ht="13.8">
      <c r="A10" s="116"/>
      <c r="B10" s="120"/>
      <c r="C10" s="120"/>
      <c r="D10" s="120"/>
      <c r="E10" s="120"/>
      <c r="F10" s="117"/>
      <c r="G10" s="121" t="s">
        <v>51</v>
      </c>
      <c r="H10" s="117"/>
    </row>
    <row r="11" spans="1:8" ht="94.5" customHeight="1">
      <c r="A11" s="165" t="s">
        <v>52</v>
      </c>
      <c r="B11" s="165"/>
      <c r="C11" s="165"/>
      <c r="D11" s="165"/>
      <c r="E11" s="165"/>
      <c r="F11" s="165"/>
      <c r="G11" s="165"/>
      <c r="H11" s="117"/>
    </row>
    <row r="13" spans="1:8" ht="13.8" thickBot="1">
      <c r="A13" s="122"/>
      <c r="B13" s="123"/>
      <c r="C13" s="123"/>
      <c r="D13" s="123"/>
      <c r="E13" s="123"/>
      <c r="G13" s="124" t="s">
        <v>7</v>
      </c>
    </row>
    <row r="14" spans="1:8" s="125" customFormat="1" ht="15" customHeight="1" thickBot="1">
      <c r="A14" s="166" t="s">
        <v>8</v>
      </c>
      <c r="B14" s="166">
        <v>2023</v>
      </c>
      <c r="C14" s="169" t="s">
        <v>32</v>
      </c>
      <c r="D14" s="170"/>
      <c r="E14" s="171"/>
      <c r="F14" s="166">
        <v>2024</v>
      </c>
      <c r="G14" s="166">
        <v>2025</v>
      </c>
    </row>
    <row r="15" spans="1:8" s="125" customFormat="1" ht="27.75" customHeight="1" thickBot="1">
      <c r="A15" s="167"/>
      <c r="B15" s="168"/>
      <c r="C15" s="126"/>
      <c r="D15" s="127"/>
      <c r="E15" s="128"/>
      <c r="F15" s="168"/>
      <c r="G15" s="168"/>
    </row>
    <row r="16" spans="1:8" s="125" customFormat="1" ht="18" customHeight="1">
      <c r="A16" s="172" t="s">
        <v>15</v>
      </c>
      <c r="B16" s="129">
        <f>1100.15+1100.15+899.85+899.85-144.19999-85.60001</f>
        <v>3770.2</v>
      </c>
      <c r="C16" s="129"/>
      <c r="D16" s="129"/>
      <c r="E16" s="129"/>
      <c r="F16" s="130"/>
      <c r="G16" s="131"/>
    </row>
    <row r="17" spans="1:9" s="125" customFormat="1" ht="13.8">
      <c r="A17" s="132" t="s">
        <v>16</v>
      </c>
      <c r="B17" s="129">
        <f>319.02+260.93</f>
        <v>579.95000000000005</v>
      </c>
      <c r="C17" s="133"/>
      <c r="D17" s="133"/>
      <c r="E17" s="133"/>
      <c r="F17" s="134"/>
      <c r="G17" s="134"/>
    </row>
    <row r="18" spans="1:9" s="125" customFormat="1" ht="13.8">
      <c r="A18" s="132" t="s">
        <v>17</v>
      </c>
      <c r="B18" s="129">
        <v>0</v>
      </c>
      <c r="C18" s="133"/>
      <c r="D18" s="133"/>
      <c r="E18" s="133"/>
      <c r="F18" s="134"/>
      <c r="G18" s="134"/>
    </row>
    <row r="19" spans="1:9" s="125" customFormat="1" ht="13.8">
      <c r="A19" s="132" t="s">
        <v>18</v>
      </c>
      <c r="B19" s="129">
        <v>0</v>
      </c>
      <c r="C19" s="133"/>
      <c r="D19" s="133"/>
      <c r="E19" s="133"/>
      <c r="F19" s="134"/>
      <c r="G19" s="134"/>
    </row>
    <row r="20" spans="1:9" s="125" customFormat="1" ht="13.8">
      <c r="A20" s="132" t="s">
        <v>19</v>
      </c>
      <c r="B20" s="129">
        <v>0</v>
      </c>
      <c r="C20" s="133"/>
      <c r="D20" s="133"/>
      <c r="E20" s="133"/>
      <c r="F20" s="134"/>
      <c r="G20" s="134"/>
      <c r="I20" s="135"/>
    </row>
    <row r="21" spans="1:9" s="125" customFormat="1" ht="13.8">
      <c r="A21" s="132" t="s">
        <v>20</v>
      </c>
      <c r="B21" s="129">
        <v>0</v>
      </c>
      <c r="C21" s="133"/>
      <c r="D21" s="133"/>
      <c r="E21" s="133"/>
      <c r="F21" s="134"/>
      <c r="G21" s="134"/>
    </row>
    <row r="22" spans="1:9" s="136" customFormat="1" ht="13.8">
      <c r="A22" s="132" t="s">
        <v>21</v>
      </c>
      <c r="B22" s="129">
        <f>1078.15+881.85</f>
        <v>1960</v>
      </c>
      <c r="C22" s="133"/>
      <c r="D22" s="133"/>
      <c r="E22" s="133"/>
      <c r="F22" s="134"/>
      <c r="G22" s="134"/>
    </row>
    <row r="23" spans="1:9" s="125" customFormat="1" ht="13.8">
      <c r="A23" s="132" t="s">
        <v>22</v>
      </c>
      <c r="B23" s="130">
        <f>964.13+788.59+0.002</f>
        <v>1752.722</v>
      </c>
      <c r="C23" s="133"/>
      <c r="D23" s="133"/>
      <c r="E23" s="133"/>
      <c r="F23" s="134"/>
      <c r="G23" s="134"/>
    </row>
    <row r="24" spans="1:9" s="125" customFormat="1" ht="13.8">
      <c r="A24" s="132" t="s">
        <v>23</v>
      </c>
      <c r="B24" s="129">
        <v>0</v>
      </c>
      <c r="C24" s="133"/>
      <c r="D24" s="133"/>
      <c r="E24" s="133"/>
      <c r="F24" s="134"/>
      <c r="G24" s="134"/>
    </row>
    <row r="25" spans="1:9" s="125" customFormat="1" ht="13.8">
      <c r="A25" s="132" t="s">
        <v>24</v>
      </c>
      <c r="B25" s="129">
        <v>0</v>
      </c>
      <c r="C25" s="133"/>
      <c r="D25" s="133"/>
      <c r="E25" s="133"/>
      <c r="F25" s="134"/>
      <c r="G25" s="134"/>
    </row>
    <row r="26" spans="1:9" s="125" customFormat="1" ht="13.8">
      <c r="A26" s="132" t="s">
        <v>25</v>
      </c>
      <c r="B26" s="129">
        <v>0</v>
      </c>
      <c r="C26" s="133"/>
      <c r="D26" s="133"/>
      <c r="E26" s="133"/>
      <c r="F26" s="134"/>
      <c r="G26" s="134"/>
    </row>
    <row r="27" spans="1:9" s="125" customFormat="1" ht="14.4" thickBot="1">
      <c r="A27" s="137" t="s">
        <v>26</v>
      </c>
      <c r="B27" s="129">
        <v>0</v>
      </c>
      <c r="C27" s="133"/>
      <c r="D27" s="133"/>
      <c r="E27" s="133"/>
      <c r="F27" s="134"/>
      <c r="G27" s="134"/>
    </row>
    <row r="28" spans="1:9" s="142" customFormat="1" ht="14.4" thickBot="1">
      <c r="A28" s="138" t="s">
        <v>27</v>
      </c>
      <c r="B28" s="139">
        <f>SUM(B16:B27)</f>
        <v>8062.8719999999994</v>
      </c>
      <c r="C28" s="140">
        <f t="shared" ref="C28:E28" si="0">SUM(C16:C27)</f>
        <v>0</v>
      </c>
      <c r="D28" s="140">
        <f t="shared" si="0"/>
        <v>0</v>
      </c>
      <c r="E28" s="140">
        <f t="shared" si="0"/>
        <v>0</v>
      </c>
      <c r="F28" s="141">
        <f>SUM(F16:F27)</f>
        <v>0</v>
      </c>
      <c r="G28" s="141">
        <f>SUM(G16:G27)</f>
        <v>0</v>
      </c>
    </row>
    <row r="29" spans="1:9" s="125" customFormat="1">
      <c r="A29" s="143"/>
      <c r="B29" s="143"/>
      <c r="C29" s="144"/>
      <c r="D29" s="144"/>
      <c r="E29" s="144"/>
    </row>
    <row r="30" spans="1:9" s="145" customFormat="1">
      <c r="F30" s="146"/>
    </row>
    <row r="31" spans="1:9" s="147" customFormat="1"/>
    <row r="32" spans="1:9" s="148" customFormat="1">
      <c r="A32" s="163" t="s">
        <v>28</v>
      </c>
      <c r="B32" s="163"/>
      <c r="C32" s="163"/>
      <c r="D32" s="163"/>
      <c r="E32" s="163"/>
      <c r="F32" s="163"/>
      <c r="G32" s="163"/>
    </row>
    <row r="34" spans="2:7">
      <c r="G34" s="149"/>
    </row>
    <row r="35" spans="2:7">
      <c r="B35" s="150"/>
      <c r="C35" s="150"/>
      <c r="D35" s="150"/>
      <c r="E35" s="150"/>
      <c r="F35" s="149"/>
      <c r="G35" s="149"/>
    </row>
  </sheetData>
  <mergeCells count="8">
    <mergeCell ref="A32:G32"/>
    <mergeCell ref="A8:G8"/>
    <mergeCell ref="A11:G11"/>
    <mergeCell ref="A14:A15"/>
    <mergeCell ref="B14:B15"/>
    <mergeCell ref="C14:E14"/>
    <mergeCell ref="F14:F15"/>
    <mergeCell ref="G14:G15"/>
  </mergeCells>
  <printOptions horizontalCentered="1"/>
  <pageMargins left="1.1811023622047245" right="0.59055118110236227" top="0.78740157480314965" bottom="0.78740157480314965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таблица 1 </vt:lpstr>
      <vt:lpstr>таблица 3</vt:lpstr>
      <vt:lpstr>таблица 4</vt:lpstr>
      <vt:lpstr>'таблица 1 '!Область_печати</vt:lpstr>
      <vt:lpstr>'таблица 3'!Область_печати</vt:lpstr>
      <vt:lpstr>'таблица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lyapustina_tv</dc:creator>
  <cp:lastModifiedBy>iuristao</cp:lastModifiedBy>
  <cp:revision>1</cp:revision>
  <dcterms:created xsi:type="dcterms:W3CDTF">2019-11-08T03:30:05Z</dcterms:created>
  <dcterms:modified xsi:type="dcterms:W3CDTF">2023-07-13T09:56:39Z</dcterms:modified>
</cp:coreProperties>
</file>